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01.01.2022г" sheetId="2" r:id="rId1"/>
    <sheet name="Лист2" sheetId="3" r:id="rId2"/>
  </sheets>
  <calcPr calcId="144525"/>
</workbook>
</file>

<file path=xl/calcChain.xml><?xml version="1.0" encoding="utf-8"?>
<calcChain xmlns="http://schemas.openxmlformats.org/spreadsheetml/2006/main">
  <c r="K30" i="2" l="1"/>
  <c r="H30" i="2"/>
  <c r="I32" i="2" l="1"/>
  <c r="J32" i="2"/>
  <c r="K32" i="2"/>
  <c r="H32" i="2"/>
  <c r="K26" i="2"/>
  <c r="K13" i="2"/>
  <c r="H38" i="2" l="1"/>
  <c r="K62" i="2" l="1"/>
  <c r="H62" i="2"/>
  <c r="L71" i="2" l="1"/>
  <c r="J71" i="2"/>
  <c r="L70" i="2"/>
  <c r="J70" i="2"/>
  <c r="L69" i="2"/>
  <c r="J69" i="2"/>
  <c r="L68" i="2"/>
  <c r="J68" i="2"/>
  <c r="J67" i="2"/>
  <c r="L66" i="2"/>
  <c r="J66" i="2"/>
  <c r="G66" i="2"/>
  <c r="F66" i="2"/>
  <c r="L65" i="2"/>
  <c r="J65" i="2"/>
  <c r="G65" i="2"/>
  <c r="L64" i="2"/>
  <c r="J64" i="2"/>
  <c r="G64" i="2"/>
  <c r="L63" i="2"/>
  <c r="J63" i="2"/>
  <c r="G63" i="2"/>
  <c r="L62" i="2"/>
  <c r="J62" i="2"/>
  <c r="F62" i="2"/>
  <c r="G62" i="2" s="1"/>
  <c r="L61" i="2"/>
  <c r="J61" i="2"/>
  <c r="L60" i="2"/>
  <c r="J60" i="2"/>
  <c r="L59" i="2"/>
  <c r="J59" i="2"/>
  <c r="L58" i="2"/>
  <c r="J58" i="2"/>
  <c r="J57" i="2"/>
  <c r="K56" i="2"/>
  <c r="I56" i="2"/>
  <c r="H56" i="2"/>
  <c r="G56" i="2" s="1"/>
  <c r="L55" i="2"/>
  <c r="J55" i="2"/>
  <c r="G55" i="2"/>
  <c r="L54" i="2"/>
  <c r="J54" i="2"/>
  <c r="G54" i="2"/>
  <c r="L53" i="2"/>
  <c r="J53" i="2"/>
  <c r="G53" i="2"/>
  <c r="H52" i="2"/>
  <c r="L52" i="2" s="1"/>
  <c r="L51" i="2"/>
  <c r="J51" i="2"/>
  <c r="F51" i="2"/>
  <c r="G51" i="2" s="1"/>
  <c r="L50" i="2"/>
  <c r="L49" i="2"/>
  <c r="J49" i="2"/>
  <c r="G49" i="2"/>
  <c r="L48" i="2"/>
  <c r="J48" i="2"/>
  <c r="G48" i="2"/>
  <c r="J45" i="2"/>
  <c r="L44" i="2"/>
  <c r="H44" i="2"/>
  <c r="J44" i="2" s="1"/>
  <c r="L43" i="2"/>
  <c r="J43" i="2"/>
  <c r="G43" i="2"/>
  <c r="J42" i="2"/>
  <c r="L41" i="2"/>
  <c r="J41" i="2"/>
  <c r="J40" i="2"/>
  <c r="L39" i="2"/>
  <c r="J39" i="2"/>
  <c r="K38" i="2"/>
  <c r="L38" i="2" s="1"/>
  <c r="I38" i="2"/>
  <c r="G38" i="2"/>
  <c r="L37" i="2"/>
  <c r="J37" i="2"/>
  <c r="L35" i="2"/>
  <c r="L34" i="2"/>
  <c r="G32" i="2"/>
  <c r="L31" i="2"/>
  <c r="L30" i="2"/>
  <c r="L29" i="2"/>
  <c r="L28" i="2"/>
  <c r="L27" i="2"/>
  <c r="J26" i="2"/>
  <c r="I26" i="2"/>
  <c r="H26" i="2"/>
  <c r="F26" i="2"/>
  <c r="L25" i="2"/>
  <c r="J25" i="2"/>
  <c r="L24" i="2"/>
  <c r="L23" i="2"/>
  <c r="L22" i="2"/>
  <c r="L21" i="2"/>
  <c r="H21" i="2"/>
  <c r="J21" i="2" s="1"/>
  <c r="L20" i="2"/>
  <c r="L17" i="2"/>
  <c r="L16" i="2"/>
  <c r="L15" i="2"/>
  <c r="L14" i="2"/>
  <c r="J13" i="2"/>
  <c r="I13" i="2"/>
  <c r="I72" i="2" s="1"/>
  <c r="H13" i="2"/>
  <c r="F13" i="2"/>
  <c r="F72" i="2" s="1"/>
  <c r="G44" i="2" l="1"/>
  <c r="J38" i="2"/>
  <c r="L26" i="2"/>
  <c r="J56" i="2"/>
  <c r="L56" i="2"/>
  <c r="G72" i="2"/>
  <c r="H72" i="2"/>
  <c r="J72" i="2"/>
  <c r="K72" i="2"/>
  <c r="L32" i="2"/>
  <c r="L13" i="2"/>
  <c r="L33" i="2"/>
  <c r="J52" i="2"/>
  <c r="L72" i="2" l="1"/>
</calcChain>
</file>

<file path=xl/sharedStrings.xml><?xml version="1.0" encoding="utf-8"?>
<sst xmlns="http://schemas.openxmlformats.org/spreadsheetml/2006/main" count="197" uniqueCount="188">
  <si>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</si>
  <si>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</si>
  <si>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</si>
  <si>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</si>
  <si>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</si>
  <si>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</si>
  <si>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</si>
  <si>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</si>
  <si>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</si>
  <si>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</si>
  <si>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</si>
  <si>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</si>
  <si>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</si>
  <si>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</si>
  <si>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</si>
  <si>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</si>
  <si>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</si>
  <si>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</si>
  <si>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</si>
  <si>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</si>
  <si>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</si>
  <si>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</si>
  <si>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</si>
  <si>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</si>
  <si>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</si>
  <si>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</si>
  <si>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</si>
  <si>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</si>
  <si>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</si>
  <si>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</si>
  <si>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</si>
  <si>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</si>
  <si>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</si>
  <si>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01100 00000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</si>
  <si>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</si>
  <si>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</si>
  <si>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</si>
  <si>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</si>
  <si>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</si>
  <si>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</si>
  <si>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</si>
  <si>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</si>
  <si>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</si>
  <si>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</si>
  <si>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</si>
  <si>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</si>
  <si>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</si>
  <si>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</si>
  <si>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</si>
  <si>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</si>
  <si>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</si>
  <si>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</si>
  <si>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</si>
  <si>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</si>
  <si>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</si>
  <si>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</si>
  <si>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</si>
  <si>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</si>
  <si>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</si>
  <si>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</si>
  <si>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</si>
  <si>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</si>
  <si>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Муниципальной программа «Создание благоприятных условий для ведения бизнеса в Монгун-Тайгинском кожууне на 2018-2020 годы»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</si>
  <si>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</si>
  <si>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</si>
  <si>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</si>
  <si>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</si>
  <si>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</si>
  <si>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</si>
  <si>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</si>
  <si>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</si>
  <si>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</si>
  <si>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</si>
  <si>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</si>
  <si>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</si>
  <si>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"Государственные языки в системе образования  в Монгун-Тайгинского кожууна на 2019-2021годы"</t>
  </si>
  <si>
    <t>Приложение   № 13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</si>
  <si>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</si>
  <si>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</si>
  <si>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Подпрограмма "Дети чабанов"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</si>
  <si>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</si>
  <si>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</si>
  <si>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</si>
  <si>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</si>
  <si>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</si>
  <si>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</si>
  <si>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</si>
  <si>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</si>
  <si>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</si>
  <si>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005 0801,0804 054000000</t>
  </si>
  <si>
    <t>007 1003 04100 00000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</si>
  <si>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</si>
  <si>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</si>
  <si>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</si>
  <si>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</si>
  <si>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</si>
  <si>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</si>
  <si>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</si>
  <si>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>Подпрограмма  "Мелиорация земель в Монгун-Тайгинском районе Республики Тыва на 2020 годы;</t>
  </si>
  <si>
    <t xml:space="preserve">003 0405 06400 00000     </t>
  </si>
  <si>
    <t xml:space="preserve">06400 00000   </t>
  </si>
  <si>
    <t>003 0405 07000 00000</t>
  </si>
  <si>
    <t>806  0412 08000 00000</t>
  </si>
  <si>
    <t>08000 00000</t>
  </si>
  <si>
    <t>08100 00000</t>
  </si>
  <si>
    <t>808  0412 08200 00000</t>
  </si>
  <si>
    <t>08200 00000</t>
  </si>
  <si>
    <t>809  0412 08300 00000</t>
  </si>
  <si>
    <t>08300 00000</t>
  </si>
  <si>
    <t>806 0309 09000 00000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</si>
  <si>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</si>
  <si>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</si>
  <si>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</si>
  <si>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</si>
  <si>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</si>
  <si>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</si>
  <si>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</si>
  <si>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</si>
  <si>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</si>
  <si>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</si>
  <si>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</si>
  <si>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</si>
  <si>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</si>
  <si>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</si>
  <si>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</si>
  <si>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</si>
  <si>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</si>
  <si>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</si>
  <si>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</si>
  <si>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</si>
  <si>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806 1101 26000 00000</t>
  </si>
  <si>
    <t>26000 00000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</si>
  <si>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</si>
  <si>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</si>
  <si>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</si>
  <si>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</si>
  <si>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</si>
  <si>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</si>
  <si>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</si>
  <si>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</si>
  <si>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</si>
  <si>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</si>
  <si>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</si>
  <si>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3000000000</t>
  </si>
  <si>
    <t>007 1006 3000000000</t>
  </si>
  <si>
    <r>
      <t xml:space="preserve"> Подпрограмма «</t>
    </r>
    <r>
      <rPr>
        <sz val="11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1"/>
        <rFont val="Times New Roman"/>
        <family val="1"/>
        <charset val="204"/>
      </rPr>
      <t>»</t>
    </r>
  </si>
  <si>
    <t>Наименование муниципальных программ</t>
  </si>
  <si>
    <t>Бюджет на 2021 год</t>
  </si>
  <si>
    <t xml:space="preserve">на 2021 год и на плановый период 2022-2023г" </t>
  </si>
  <si>
    <t>Муниципальная программа "Развитие русского языка в муниципальном районе "Монгун-Тайгинский кожуун РТ на 2020-2022годы"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</si>
  <si>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2020-2022годы"</t>
  </si>
  <si>
    <t>2500000000</t>
  </si>
  <si>
    <t>806  0412 08100 00000</t>
  </si>
  <si>
    <t>Муниципальная программа " Профилактика безнадзорности правонарушений среди несовершеннолетних "Поддрежи подростка"на 2019-2021 годы"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</si>
  <si>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</si>
  <si>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</si>
  <si>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</si>
  <si>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</si>
  <si>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</si>
  <si>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2023 годы 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</si>
  <si>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</si>
  <si>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2019-2023 годы" "Монгун-Тайгинский кожуун Республики Тыва"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</si>
  <si>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</si>
  <si>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</si>
  <si>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</si>
  <si>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</si>
  <si>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</si>
  <si>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</si>
  <si>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программа"Преодоление бедности  в Монгун-Тайгинском кожууне на 2020-2024годы"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</si>
  <si>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</si>
  <si>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</si>
  <si>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</si>
  <si>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>"Об утверждении  бюджета</t>
  </si>
  <si>
    <t xml:space="preserve">                                                                                                                     Постановление администрации</t>
  </si>
  <si>
    <t>% исполнения</t>
  </si>
  <si>
    <t>004 0702 21000 00000</t>
  </si>
  <si>
    <t>806 1004 22000 00000</t>
  </si>
  <si>
    <t>007 1004 01500 00000</t>
  </si>
  <si>
    <t>007 1000 00000 00000</t>
  </si>
  <si>
    <t>007 1003 04200 00000, 01100 00000</t>
  </si>
  <si>
    <t>04200 00000, 01100 00000</t>
  </si>
  <si>
    <t>004 0702 00000 00000</t>
  </si>
  <si>
    <t>00000 00000</t>
  </si>
  <si>
    <t>21000 00000</t>
  </si>
  <si>
    <t>23000 00000, 33000 00000</t>
  </si>
  <si>
    <t>806 05031 23000 00000, 33000 00000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</si>
  <si>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01.01.2022 года.</t>
  </si>
  <si>
    <t>Исполнено на 01.01.2022г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</si>
</sst>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00"/>
    <numFmt numFmtId="168" formatCode="0.0"/>
    <numFmt numFmtId="169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72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/>
    <xf numFmtId="169" fontId="3" fillId="0" borderId="0" xfId="0" applyNumberFormat="1" applyFont="1" applyFill="1"/>
    <xf numFmtId="167" fontId="3" fillId="0" borderId="0" xfId="0" applyNumberFormat="1" applyFont="1" applyFill="1"/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topLeftCell="A8" workbookViewId="0">
      <pane xSplit="2" ySplit="5" topLeftCell="C13" activePane="bottomRight" state="frozen"/>
      <selection activeCell="A8" sqref="A8"/>
      <selection pane="topRight" activeCell="C8" sqref="C8"/>
      <selection pane="bottomLeft" activeCell="A13" sqref="A13"/>
      <selection pane="bottomRight" activeCell="K12" sqref="K12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6.1406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2.5703125" style="2" customWidth="1"/>
    <col min="9" max="9" width="11.140625" style="2" hidden="1" customWidth="1"/>
    <col min="10" max="10" width="12" style="2" hidden="1" customWidth="1"/>
    <col min="11" max="11" width="12.140625" style="2" customWidth="1"/>
    <col min="12" max="12" width="10" style="2" customWidth="1"/>
    <col min="13" max="13" width="12.5703125" style="2" customWidth="1"/>
    <col min="14" max="14" width="9.140625" style="2"/>
    <col min="15" max="15" width="11.42578125" style="2" bestFit="1" customWidth="1"/>
    <col min="16" max="16" width="11.28515625" style="2" bestFit="1" customWidth="1"/>
    <col min="17" max="16384" width="9.140625" style="2"/>
  </cols>
  <sheetData>
    <row r="1" spans="1:12" hidden="1" x14ac:dyDescent="0.2">
      <c r="A1" s="42" t="s">
        <v>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idden="1" x14ac:dyDescent="0.2">
      <c r="A2" s="3"/>
      <c r="B2" s="3"/>
      <c r="C2" s="3"/>
      <c r="D2" s="42" t="s">
        <v>173</v>
      </c>
      <c r="E2" s="42"/>
      <c r="F2" s="42"/>
      <c r="G2" s="42"/>
      <c r="H2" s="42"/>
      <c r="I2" s="42"/>
      <c r="J2" s="42"/>
      <c r="K2" s="42"/>
      <c r="L2" s="42"/>
    </row>
    <row r="3" spans="1:12" hidden="1" x14ac:dyDescent="0.2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idden="1" x14ac:dyDescent="0.2">
      <c r="A4" s="42" t="s">
        <v>172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idden="1" x14ac:dyDescent="0.2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idden="1" x14ac:dyDescent="0.2">
      <c r="A6" s="42" t="s">
        <v>148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hidden="1" customHeight="1" x14ac:dyDescent="0.2">
      <c r="A7" s="41"/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</row>
    <row r="8" spans="1:12" x14ac:dyDescent="0.2">
      <c r="A8" s="41"/>
      <c r="B8" s="41"/>
      <c r="C8" s="41"/>
      <c r="D8" s="41"/>
      <c r="E8" s="41"/>
      <c r="F8" s="4"/>
      <c r="G8" s="41"/>
      <c r="H8" s="1"/>
      <c r="I8" s="1"/>
      <c r="J8" s="1"/>
      <c r="K8" s="1"/>
      <c r="L8" s="1"/>
    </row>
    <row r="9" spans="1:12" ht="15.75" customHeight="1" x14ac:dyDescent="0.2">
      <c r="A9" s="43" t="s">
        <v>186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15.75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2" x14ac:dyDescent="0.2">
      <c r="A11" s="5"/>
      <c r="B11" s="5"/>
      <c r="C11" s="5"/>
      <c r="D11" s="5"/>
      <c r="E11" s="5"/>
      <c r="F11" s="2"/>
      <c r="G11" s="6"/>
      <c r="K11" s="7" t="s">
        <v>2</v>
      </c>
    </row>
    <row r="12" spans="1:12" s="10" customFormat="1" ht="48" customHeight="1" x14ac:dyDescent="0.25">
      <c r="A12" s="15"/>
      <c r="B12" s="15" t="s">
        <v>24</v>
      </c>
      <c r="C12" s="15" t="s">
        <v>3</v>
      </c>
      <c r="D12" s="15" t="s">
        <v>146</v>
      </c>
      <c r="E12" s="15" t="s">
        <v>5</v>
      </c>
      <c r="F12" s="16" t="s">
        <v>23</v>
      </c>
      <c r="G12" s="17" t="s">
        <v>30</v>
      </c>
      <c r="H12" s="16" t="s">
        <v>147</v>
      </c>
      <c r="I12" s="9" t="s">
        <v>30</v>
      </c>
      <c r="J12" s="8" t="s">
        <v>29</v>
      </c>
      <c r="K12" s="16" t="s">
        <v>187</v>
      </c>
      <c r="L12" s="16" t="s">
        <v>174</v>
      </c>
    </row>
    <row r="13" spans="1:12" ht="28.5" x14ac:dyDescent="0.2">
      <c r="A13" s="44"/>
      <c r="B13" s="44">
        <v>1</v>
      </c>
      <c r="C13" s="18" t="s">
        <v>6</v>
      </c>
      <c r="D13" s="48" t="s">
        <v>170</v>
      </c>
      <c r="E13" s="19" t="s">
        <v>7</v>
      </c>
      <c r="F13" s="20">
        <f>198758.96-2940</f>
        <v>195818.96</v>
      </c>
      <c r="G13" s="20">
        <v>5753.683</v>
      </c>
      <c r="H13" s="24">
        <f>H14+H15+H16+H17+H18+H19+H20+H22</f>
        <v>315573.24173999997</v>
      </c>
      <c r="I13" s="24">
        <f t="shared" ref="I13:J13" si="0">I14+I15+I16+I17+I18+I19+I20+I22</f>
        <v>0</v>
      </c>
      <c r="J13" s="24">
        <f t="shared" si="0"/>
        <v>0</v>
      </c>
      <c r="K13" s="24">
        <f>K14+K15+K16+K17+K18+K19+K20+K22</f>
        <v>312964.31421999994</v>
      </c>
      <c r="L13" s="49">
        <f>K13/H13*100</f>
        <v>99.17327353053922</v>
      </c>
    </row>
    <row r="14" spans="1:12" ht="15" x14ac:dyDescent="0.25">
      <c r="A14" s="45"/>
      <c r="B14" s="45"/>
      <c r="C14" s="21" t="s">
        <v>36</v>
      </c>
      <c r="D14" s="50" t="s">
        <v>34</v>
      </c>
      <c r="E14" s="22" t="s">
        <v>33</v>
      </c>
      <c r="F14" s="23"/>
      <c r="G14" s="23"/>
      <c r="H14" s="24">
        <v>103615.28086</v>
      </c>
      <c r="I14" s="11"/>
      <c r="J14" s="12"/>
      <c r="K14" s="34">
        <v>103457.27443</v>
      </c>
      <c r="L14" s="32">
        <f t="shared" ref="L14:L72" si="1">K14/H14*100</f>
        <v>99.847506633492131</v>
      </c>
    </row>
    <row r="15" spans="1:12" ht="15" x14ac:dyDescent="0.25">
      <c r="A15" s="45"/>
      <c r="B15" s="45"/>
      <c r="C15" s="21" t="s">
        <v>181</v>
      </c>
      <c r="D15" s="50" t="s">
        <v>35</v>
      </c>
      <c r="E15" s="51" t="s">
        <v>182</v>
      </c>
      <c r="F15" s="23"/>
      <c r="G15" s="23"/>
      <c r="H15" s="24">
        <v>194138.85191</v>
      </c>
      <c r="I15" s="11"/>
      <c r="J15" s="12"/>
      <c r="K15" s="34">
        <v>191717.45186999999</v>
      </c>
      <c r="L15" s="32">
        <f t="shared" si="1"/>
        <v>98.752748346774737</v>
      </c>
    </row>
    <row r="16" spans="1:12" ht="30" x14ac:dyDescent="0.25">
      <c r="A16" s="45"/>
      <c r="B16" s="45"/>
      <c r="C16" s="21" t="s">
        <v>38</v>
      </c>
      <c r="D16" s="50" t="s">
        <v>37</v>
      </c>
      <c r="E16" s="51" t="s">
        <v>39</v>
      </c>
      <c r="F16" s="23"/>
      <c r="G16" s="23"/>
      <c r="H16" s="24">
        <v>13896.48918</v>
      </c>
      <c r="I16" s="11"/>
      <c r="J16" s="12"/>
      <c r="K16" s="34">
        <v>13884.27118</v>
      </c>
      <c r="L16" s="32">
        <f t="shared" si="1"/>
        <v>99.91207851248079</v>
      </c>
    </row>
    <row r="17" spans="1:16" ht="15" x14ac:dyDescent="0.25">
      <c r="A17" s="45"/>
      <c r="B17" s="45"/>
      <c r="C17" s="21" t="s">
        <v>41</v>
      </c>
      <c r="D17" s="50" t="s">
        <v>40</v>
      </c>
      <c r="E17" s="51" t="s">
        <v>42</v>
      </c>
      <c r="F17" s="23"/>
      <c r="G17" s="23"/>
      <c r="H17" s="24">
        <v>2739.93</v>
      </c>
      <c r="I17" s="11"/>
      <c r="J17" s="12"/>
      <c r="K17" s="34">
        <v>2722.6269499999999</v>
      </c>
      <c r="L17" s="32">
        <f t="shared" si="1"/>
        <v>99.368485691240281</v>
      </c>
    </row>
    <row r="18" spans="1:16" ht="15" x14ac:dyDescent="0.25">
      <c r="A18" s="45"/>
      <c r="B18" s="45"/>
      <c r="C18" s="21" t="s">
        <v>44</v>
      </c>
      <c r="D18" s="50" t="s">
        <v>43</v>
      </c>
      <c r="E18" s="51" t="s">
        <v>45</v>
      </c>
      <c r="F18" s="23"/>
      <c r="G18" s="23"/>
      <c r="H18" s="24">
        <v>0</v>
      </c>
      <c r="I18" s="11"/>
      <c r="J18" s="12"/>
      <c r="K18" s="34"/>
      <c r="L18" s="32">
        <v>0</v>
      </c>
      <c r="O18" s="36"/>
      <c r="P18" s="36"/>
    </row>
    <row r="19" spans="1:16" ht="30" x14ac:dyDescent="0.25">
      <c r="A19" s="45"/>
      <c r="B19" s="45"/>
      <c r="C19" s="21" t="s">
        <v>47</v>
      </c>
      <c r="D19" s="50" t="s">
        <v>46</v>
      </c>
      <c r="E19" s="51" t="s">
        <v>48</v>
      </c>
      <c r="F19" s="23"/>
      <c r="G19" s="23"/>
      <c r="H19" s="24">
        <v>0</v>
      </c>
      <c r="I19" s="11"/>
      <c r="J19" s="12"/>
      <c r="K19" s="34"/>
      <c r="L19" s="32">
        <v>0</v>
      </c>
      <c r="O19" s="37"/>
      <c r="P19" s="37"/>
    </row>
    <row r="20" spans="1:16" ht="30" x14ac:dyDescent="0.25">
      <c r="A20" s="46"/>
      <c r="B20" s="46"/>
      <c r="C20" s="21" t="s">
        <v>50</v>
      </c>
      <c r="D20" s="50" t="s">
        <v>49</v>
      </c>
      <c r="E20" s="51" t="s">
        <v>51</v>
      </c>
      <c r="F20" s="23"/>
      <c r="G20" s="23"/>
      <c r="H20" s="24">
        <v>500.68979000000002</v>
      </c>
      <c r="I20" s="11"/>
      <c r="J20" s="12"/>
      <c r="K20" s="34">
        <v>500.68979000000002</v>
      </c>
      <c r="L20" s="32">
        <f t="shared" si="1"/>
        <v>100</v>
      </c>
    </row>
    <row r="21" spans="1:16" ht="45" hidden="1" x14ac:dyDescent="0.25">
      <c r="A21" s="25">
        <v>3</v>
      </c>
      <c r="B21" s="25">
        <v>3</v>
      </c>
      <c r="C21" s="21" t="s">
        <v>26</v>
      </c>
      <c r="D21" s="50" t="s">
        <v>21</v>
      </c>
      <c r="E21" s="22" t="s">
        <v>25</v>
      </c>
      <c r="F21" s="23">
        <v>100</v>
      </c>
      <c r="G21" s="23">
        <v>-100</v>
      </c>
      <c r="H21" s="26">
        <f>F21+G21</f>
        <v>0</v>
      </c>
      <c r="I21" s="11"/>
      <c r="J21" s="12">
        <f t="shared" ref="J21:J71" si="2">H21+I21</f>
        <v>0</v>
      </c>
      <c r="K21" s="34"/>
      <c r="L21" s="32" t="e">
        <f t="shared" si="1"/>
        <v>#DIV/0!</v>
      </c>
    </row>
    <row r="22" spans="1:16" ht="15" x14ac:dyDescent="0.25">
      <c r="A22" s="25"/>
      <c r="B22" s="25"/>
      <c r="C22" s="21" t="s">
        <v>50</v>
      </c>
      <c r="D22" s="50" t="s">
        <v>79</v>
      </c>
      <c r="E22" s="51" t="s">
        <v>51</v>
      </c>
      <c r="F22" s="23"/>
      <c r="G22" s="23"/>
      <c r="H22" s="24">
        <v>682</v>
      </c>
      <c r="I22" s="11"/>
      <c r="J22" s="12"/>
      <c r="K22" s="34">
        <v>682</v>
      </c>
      <c r="L22" s="32">
        <f t="shared" si="1"/>
        <v>100</v>
      </c>
    </row>
    <row r="23" spans="1:16" ht="57" x14ac:dyDescent="0.25">
      <c r="A23" s="25"/>
      <c r="B23" s="25">
        <v>2</v>
      </c>
      <c r="C23" s="21" t="s">
        <v>82</v>
      </c>
      <c r="D23" s="48" t="s">
        <v>150</v>
      </c>
      <c r="E23" s="51" t="s">
        <v>83</v>
      </c>
      <c r="F23" s="23"/>
      <c r="G23" s="23"/>
      <c r="H23" s="24">
        <v>30</v>
      </c>
      <c r="I23" s="11"/>
      <c r="J23" s="12"/>
      <c r="K23" s="34">
        <v>30</v>
      </c>
      <c r="L23" s="32">
        <f t="shared" si="1"/>
        <v>100</v>
      </c>
    </row>
    <row r="24" spans="1:16" ht="42.75" x14ac:dyDescent="0.25">
      <c r="A24" s="25"/>
      <c r="B24" s="25">
        <v>3</v>
      </c>
      <c r="C24" s="21" t="s">
        <v>175</v>
      </c>
      <c r="D24" s="48" t="s">
        <v>149</v>
      </c>
      <c r="E24" s="51" t="s">
        <v>183</v>
      </c>
      <c r="F24" s="23"/>
      <c r="G24" s="23"/>
      <c r="H24" s="24">
        <v>40</v>
      </c>
      <c r="I24" s="11"/>
      <c r="J24" s="12"/>
      <c r="K24" s="34">
        <v>40</v>
      </c>
      <c r="L24" s="32">
        <f t="shared" si="1"/>
        <v>100</v>
      </c>
    </row>
    <row r="25" spans="1:16" ht="42.75" x14ac:dyDescent="0.25">
      <c r="A25" s="25"/>
      <c r="B25" s="25">
        <v>4</v>
      </c>
      <c r="C25" s="21" t="s">
        <v>80</v>
      </c>
      <c r="D25" s="48" t="s">
        <v>75</v>
      </c>
      <c r="E25" s="51" t="s">
        <v>81</v>
      </c>
      <c r="F25" s="23">
        <v>0</v>
      </c>
      <c r="G25" s="23">
        <v>100</v>
      </c>
      <c r="H25" s="24">
        <v>50</v>
      </c>
      <c r="I25" s="11"/>
      <c r="J25" s="12">
        <f t="shared" si="2"/>
        <v>50</v>
      </c>
      <c r="K25" s="34">
        <v>50</v>
      </c>
      <c r="L25" s="32">
        <f t="shared" si="1"/>
        <v>100</v>
      </c>
    </row>
    <row r="26" spans="1:16" ht="28.5" x14ac:dyDescent="0.25">
      <c r="A26" s="44"/>
      <c r="B26" s="44">
        <v>5</v>
      </c>
      <c r="C26" s="28" t="s">
        <v>85</v>
      </c>
      <c r="D26" s="48" t="s">
        <v>162</v>
      </c>
      <c r="E26" s="22" t="s">
        <v>9</v>
      </c>
      <c r="F26" s="23">
        <f>25691.6+50</f>
        <v>25741.599999999999</v>
      </c>
      <c r="G26" s="23">
        <v>200</v>
      </c>
      <c r="H26" s="24">
        <f>H27+H28+H29+H30</f>
        <v>56218.830519999996</v>
      </c>
      <c r="I26" s="24">
        <f t="shared" ref="I26:J26" si="3">I27+I28+I29+I30</f>
        <v>0</v>
      </c>
      <c r="J26" s="24">
        <f t="shared" si="3"/>
        <v>0</v>
      </c>
      <c r="K26" s="24">
        <f>K27+K28+K29+K30</f>
        <v>55935.570350000002</v>
      </c>
      <c r="L26" s="32">
        <f t="shared" si="1"/>
        <v>99.49614716745269</v>
      </c>
    </row>
    <row r="27" spans="1:16" ht="15" x14ac:dyDescent="0.25">
      <c r="A27" s="45"/>
      <c r="B27" s="45"/>
      <c r="C27" s="28" t="s">
        <v>55</v>
      </c>
      <c r="D27" s="50" t="s">
        <v>53</v>
      </c>
      <c r="E27" s="51" t="s">
        <v>58</v>
      </c>
      <c r="F27" s="23"/>
      <c r="G27" s="23"/>
      <c r="H27" s="24">
        <v>5724.0816199999999</v>
      </c>
      <c r="I27" s="11"/>
      <c r="J27" s="12"/>
      <c r="K27" s="34">
        <v>5703.5628299999998</v>
      </c>
      <c r="L27" s="32">
        <f t="shared" si="1"/>
        <v>99.641535684461473</v>
      </c>
    </row>
    <row r="28" spans="1:16" ht="30" x14ac:dyDescent="0.25">
      <c r="A28" s="45"/>
      <c r="B28" s="45"/>
      <c r="C28" s="28" t="s">
        <v>56</v>
      </c>
      <c r="D28" s="50" t="s">
        <v>54</v>
      </c>
      <c r="E28" s="51" t="s">
        <v>59</v>
      </c>
      <c r="F28" s="23"/>
      <c r="G28" s="23"/>
      <c r="H28" s="24">
        <v>9073.4833400000007</v>
      </c>
      <c r="I28" s="11"/>
      <c r="J28" s="12"/>
      <c r="K28" s="34">
        <v>8991.3108100000009</v>
      </c>
      <c r="L28" s="32">
        <f t="shared" si="1"/>
        <v>99.094366221650006</v>
      </c>
    </row>
    <row r="29" spans="1:16" ht="30" x14ac:dyDescent="0.25">
      <c r="A29" s="46"/>
      <c r="B29" s="45"/>
      <c r="C29" s="28" t="s">
        <v>88</v>
      </c>
      <c r="D29" s="50" t="s">
        <v>52</v>
      </c>
      <c r="E29" s="51" t="s">
        <v>57</v>
      </c>
      <c r="F29" s="23"/>
      <c r="G29" s="23"/>
      <c r="H29" s="24">
        <v>27322.64329</v>
      </c>
      <c r="I29" s="11"/>
      <c r="J29" s="12"/>
      <c r="K29" s="34">
        <v>27276.189890000001</v>
      </c>
      <c r="L29" s="32">
        <f t="shared" si="1"/>
        <v>99.829982042707414</v>
      </c>
    </row>
    <row r="30" spans="1:16" ht="36.6" customHeight="1" x14ac:dyDescent="0.25">
      <c r="A30" s="39"/>
      <c r="B30" s="45"/>
      <c r="C30" s="28" t="s">
        <v>89</v>
      </c>
      <c r="D30" s="52" t="s">
        <v>86</v>
      </c>
      <c r="E30" s="51" t="s">
        <v>87</v>
      </c>
      <c r="F30" s="23"/>
      <c r="G30" s="23"/>
      <c r="H30" s="24">
        <f>13768.88027+329.742</f>
        <v>14098.62227</v>
      </c>
      <c r="I30" s="11"/>
      <c r="J30" s="12"/>
      <c r="K30" s="34">
        <f>13686.78482+277.722</f>
        <v>13964.506820000001</v>
      </c>
      <c r="L30" s="32">
        <f t="shared" si="1"/>
        <v>99.048733646227404</v>
      </c>
    </row>
    <row r="31" spans="1:16" ht="56.25" customHeight="1" x14ac:dyDescent="0.25">
      <c r="A31" s="39"/>
      <c r="B31" s="39">
        <v>6</v>
      </c>
      <c r="C31" s="21" t="s">
        <v>129</v>
      </c>
      <c r="D31" s="48" t="s">
        <v>163</v>
      </c>
      <c r="E31" s="51" t="s">
        <v>151</v>
      </c>
      <c r="F31" s="23"/>
      <c r="G31" s="23"/>
      <c r="H31" s="24">
        <v>40</v>
      </c>
      <c r="I31" s="11"/>
      <c r="J31" s="12"/>
      <c r="K31" s="34">
        <v>40</v>
      </c>
      <c r="L31" s="32">
        <f t="shared" si="1"/>
        <v>100</v>
      </c>
    </row>
    <row r="32" spans="1:16" ht="45" customHeight="1" x14ac:dyDescent="0.25">
      <c r="A32" s="44"/>
      <c r="B32" s="44">
        <v>7</v>
      </c>
      <c r="C32" s="21" t="s">
        <v>178</v>
      </c>
      <c r="D32" s="48" t="s">
        <v>166</v>
      </c>
      <c r="E32" s="22" t="s">
        <v>8</v>
      </c>
      <c r="F32" s="23">
        <v>46987.199999999997</v>
      </c>
      <c r="G32" s="23">
        <f t="shared" ref="G32:G66" si="4">H32-F32</f>
        <v>105331.10648</v>
      </c>
      <c r="H32" s="27">
        <f>H33+H35+H34</f>
        <v>152318.30648</v>
      </c>
      <c r="I32" s="27">
        <f t="shared" ref="I32:K32" si="5">I33+I35+I34</f>
        <v>0</v>
      </c>
      <c r="J32" s="27">
        <f t="shared" si="5"/>
        <v>0</v>
      </c>
      <c r="K32" s="27">
        <f t="shared" si="5"/>
        <v>151813.71009000001</v>
      </c>
      <c r="L32" s="32">
        <f t="shared" si="1"/>
        <v>99.66872242630518</v>
      </c>
      <c r="M32" s="38"/>
    </row>
    <row r="33" spans="1:12" ht="45" x14ac:dyDescent="0.2">
      <c r="A33" s="45"/>
      <c r="B33" s="45"/>
      <c r="C33" s="22" t="s">
        <v>179</v>
      </c>
      <c r="D33" s="53" t="s">
        <v>60</v>
      </c>
      <c r="E33" s="54" t="s">
        <v>180</v>
      </c>
      <c r="F33" s="23"/>
      <c r="G33" s="23"/>
      <c r="H33" s="27">
        <v>7216.5659999999998</v>
      </c>
      <c r="I33" s="11"/>
      <c r="J33" s="12"/>
      <c r="K33" s="34">
        <v>7203.0352300000004</v>
      </c>
      <c r="L33" s="32">
        <f t="shared" si="1"/>
        <v>99.812504035853067</v>
      </c>
    </row>
    <row r="34" spans="1:12" ht="30" x14ac:dyDescent="0.25">
      <c r="A34" s="45"/>
      <c r="B34" s="45"/>
      <c r="C34" s="21" t="s">
        <v>177</v>
      </c>
      <c r="D34" s="53" t="s">
        <v>61</v>
      </c>
      <c r="E34" s="51" t="s">
        <v>45</v>
      </c>
      <c r="F34" s="23"/>
      <c r="G34" s="23"/>
      <c r="H34" s="27">
        <v>132172.81748</v>
      </c>
      <c r="I34" s="11"/>
      <c r="J34" s="12"/>
      <c r="K34" s="34">
        <v>132054.34135</v>
      </c>
      <c r="L34" s="32">
        <f t="shared" si="1"/>
        <v>99.910362711290517</v>
      </c>
    </row>
    <row r="35" spans="1:12" ht="30" x14ac:dyDescent="0.25">
      <c r="A35" s="46"/>
      <c r="B35" s="46"/>
      <c r="C35" s="21" t="s">
        <v>90</v>
      </c>
      <c r="D35" s="53" t="s">
        <v>61</v>
      </c>
      <c r="E35" s="51" t="s">
        <v>91</v>
      </c>
      <c r="F35" s="23"/>
      <c r="G35" s="23"/>
      <c r="H35" s="27">
        <v>12928.923000000001</v>
      </c>
      <c r="I35" s="11"/>
      <c r="J35" s="12"/>
      <c r="K35" s="34">
        <v>12556.33351</v>
      </c>
      <c r="L35" s="32">
        <f t="shared" si="1"/>
        <v>97.1181707091921</v>
      </c>
    </row>
    <row r="36" spans="1:12" ht="28.5" x14ac:dyDescent="0.25">
      <c r="A36" s="39"/>
      <c r="B36" s="39">
        <v>8</v>
      </c>
      <c r="C36" s="21" t="s">
        <v>127</v>
      </c>
      <c r="D36" s="48" t="s">
        <v>167</v>
      </c>
      <c r="E36" s="51" t="s">
        <v>19</v>
      </c>
      <c r="F36" s="23"/>
      <c r="G36" s="23"/>
      <c r="H36" s="27">
        <v>28</v>
      </c>
      <c r="I36" s="11"/>
      <c r="J36" s="12"/>
      <c r="K36" s="31">
        <v>28</v>
      </c>
      <c r="L36" s="32">
        <v>0</v>
      </c>
    </row>
    <row r="37" spans="1:12" ht="33" customHeight="1" x14ac:dyDescent="0.25">
      <c r="A37" s="25"/>
      <c r="B37" s="25">
        <v>9</v>
      </c>
      <c r="C37" s="51" t="s">
        <v>144</v>
      </c>
      <c r="D37" s="55" t="s">
        <v>168</v>
      </c>
      <c r="E37" s="22" t="s">
        <v>143</v>
      </c>
      <c r="F37" s="23"/>
      <c r="G37" s="23"/>
      <c r="H37" s="27">
        <v>40.5</v>
      </c>
      <c r="I37" s="12"/>
      <c r="J37" s="12">
        <f t="shared" ref="J37" si="6">H37+I37</f>
        <v>40.5</v>
      </c>
      <c r="K37" s="31">
        <v>40.5</v>
      </c>
      <c r="L37" s="32">
        <f t="shared" si="1"/>
        <v>100</v>
      </c>
    </row>
    <row r="38" spans="1:12" ht="71.25" x14ac:dyDescent="0.25">
      <c r="A38" s="44"/>
      <c r="B38" s="44">
        <v>10</v>
      </c>
      <c r="C38" s="21" t="s">
        <v>92</v>
      </c>
      <c r="D38" s="48" t="s">
        <v>158</v>
      </c>
      <c r="E38" s="22" t="s">
        <v>93</v>
      </c>
      <c r="F38" s="23">
        <v>93.04</v>
      </c>
      <c r="G38" s="23">
        <f t="shared" si="4"/>
        <v>12.959999999999994</v>
      </c>
      <c r="H38" s="27">
        <f>H39+H40+H41+H42</f>
        <v>106</v>
      </c>
      <c r="I38" s="27">
        <f t="shared" ref="I38:K38" si="7">I39+I40+I41+I42</f>
        <v>0</v>
      </c>
      <c r="J38" s="27">
        <f t="shared" si="7"/>
        <v>106</v>
      </c>
      <c r="K38" s="27">
        <f t="shared" si="7"/>
        <v>106</v>
      </c>
      <c r="L38" s="32">
        <f t="shared" si="1"/>
        <v>100</v>
      </c>
    </row>
    <row r="39" spans="1:12" ht="60" x14ac:dyDescent="0.25">
      <c r="A39" s="45"/>
      <c r="B39" s="45"/>
      <c r="C39" s="21" t="s">
        <v>92</v>
      </c>
      <c r="D39" s="50" t="s">
        <v>77</v>
      </c>
      <c r="E39" s="22" t="s">
        <v>93</v>
      </c>
      <c r="F39" s="23"/>
      <c r="G39" s="23"/>
      <c r="H39" s="27">
        <v>60</v>
      </c>
      <c r="I39" s="11"/>
      <c r="J39" s="12">
        <f t="shared" si="2"/>
        <v>60</v>
      </c>
      <c r="K39" s="31">
        <v>60</v>
      </c>
      <c r="L39" s="32">
        <f t="shared" si="1"/>
        <v>100</v>
      </c>
    </row>
    <row r="40" spans="1:12" ht="45" x14ac:dyDescent="0.25">
      <c r="A40" s="45"/>
      <c r="B40" s="45"/>
      <c r="C40" s="21" t="s">
        <v>94</v>
      </c>
      <c r="D40" s="50" t="s">
        <v>31</v>
      </c>
      <c r="E40" s="22" t="s">
        <v>95</v>
      </c>
      <c r="F40" s="23"/>
      <c r="G40" s="23"/>
      <c r="H40" s="27">
        <v>0</v>
      </c>
      <c r="I40" s="11"/>
      <c r="J40" s="12">
        <f t="shared" si="2"/>
        <v>0</v>
      </c>
      <c r="K40" s="31"/>
      <c r="L40" s="32">
        <v>0</v>
      </c>
    </row>
    <row r="41" spans="1:12" ht="60" x14ac:dyDescent="0.25">
      <c r="A41" s="46"/>
      <c r="B41" s="46"/>
      <c r="C41" s="21" t="s">
        <v>96</v>
      </c>
      <c r="D41" s="50" t="s">
        <v>32</v>
      </c>
      <c r="E41" s="22" t="s">
        <v>97</v>
      </c>
      <c r="F41" s="23"/>
      <c r="G41" s="23"/>
      <c r="H41" s="27">
        <v>46</v>
      </c>
      <c r="I41" s="11"/>
      <c r="J41" s="12">
        <f t="shared" si="2"/>
        <v>46</v>
      </c>
      <c r="K41" s="32">
        <v>46</v>
      </c>
      <c r="L41" s="32">
        <f t="shared" si="1"/>
        <v>100</v>
      </c>
    </row>
    <row r="42" spans="1:12" ht="30.6" customHeight="1" x14ac:dyDescent="0.25">
      <c r="A42" s="40"/>
      <c r="B42" s="40"/>
      <c r="C42" s="21" t="s">
        <v>99</v>
      </c>
      <c r="D42" s="50" t="s">
        <v>98</v>
      </c>
      <c r="E42" s="22" t="s">
        <v>100</v>
      </c>
      <c r="F42" s="23"/>
      <c r="G42" s="23"/>
      <c r="H42" s="27">
        <v>0</v>
      </c>
      <c r="I42" s="11"/>
      <c r="J42" s="12">
        <f t="shared" si="2"/>
        <v>0</v>
      </c>
      <c r="K42" s="31"/>
      <c r="L42" s="32">
        <v>0</v>
      </c>
    </row>
    <row r="43" spans="1:12" ht="57.75" x14ac:dyDescent="0.25">
      <c r="A43" s="25"/>
      <c r="B43" s="25">
        <v>11</v>
      </c>
      <c r="C43" s="21" t="s">
        <v>101</v>
      </c>
      <c r="D43" s="56" t="s">
        <v>159</v>
      </c>
      <c r="E43" s="57" t="s">
        <v>10</v>
      </c>
      <c r="F43" s="23">
        <v>166.96</v>
      </c>
      <c r="G43" s="23">
        <f t="shared" si="4"/>
        <v>-166.96</v>
      </c>
      <c r="H43" s="27">
        <v>0</v>
      </c>
      <c r="I43" s="11">
        <v>-166.96</v>
      </c>
      <c r="J43" s="12">
        <f t="shared" si="2"/>
        <v>-166.96</v>
      </c>
      <c r="K43" s="31"/>
      <c r="L43" s="32" t="e">
        <f t="shared" si="1"/>
        <v>#DIV/0!</v>
      </c>
    </row>
    <row r="44" spans="1:12" ht="24.75" customHeight="1" x14ac:dyDescent="0.25">
      <c r="A44" s="58"/>
      <c r="B44" s="59">
        <v>12</v>
      </c>
      <c r="C44" s="21" t="s">
        <v>102</v>
      </c>
      <c r="D44" s="48" t="s">
        <v>62</v>
      </c>
      <c r="E44" s="22" t="s">
        <v>103</v>
      </c>
      <c r="F44" s="23">
        <v>300</v>
      </c>
      <c r="G44" s="23">
        <f t="shared" si="4"/>
        <v>-180</v>
      </c>
      <c r="H44" s="27">
        <f>H45+H46+H47</f>
        <v>120</v>
      </c>
      <c r="I44" s="11"/>
      <c r="J44" s="12">
        <f t="shared" si="2"/>
        <v>120</v>
      </c>
      <c r="K44" s="31"/>
      <c r="L44" s="32">
        <f t="shared" si="1"/>
        <v>0</v>
      </c>
    </row>
    <row r="45" spans="1:12" ht="14.25" customHeight="1" x14ac:dyDescent="0.25">
      <c r="A45" s="60"/>
      <c r="B45" s="61"/>
      <c r="C45" s="21" t="s">
        <v>152</v>
      </c>
      <c r="D45" s="62" t="s">
        <v>63</v>
      </c>
      <c r="E45" s="22" t="s">
        <v>104</v>
      </c>
      <c r="F45" s="23"/>
      <c r="G45" s="23"/>
      <c r="H45" s="27">
        <v>0</v>
      </c>
      <c r="I45" s="11"/>
      <c r="J45" s="12">
        <f t="shared" si="2"/>
        <v>0</v>
      </c>
      <c r="K45" s="31"/>
      <c r="L45" s="32">
        <v>0</v>
      </c>
    </row>
    <row r="46" spans="1:12" ht="16.5" customHeight="1" x14ac:dyDescent="0.25">
      <c r="A46" s="60"/>
      <c r="B46" s="61"/>
      <c r="C46" s="21" t="s">
        <v>105</v>
      </c>
      <c r="D46" s="63" t="s">
        <v>64</v>
      </c>
      <c r="E46" s="22" t="s">
        <v>106</v>
      </c>
      <c r="F46" s="23"/>
      <c r="G46" s="23"/>
      <c r="H46" s="27">
        <v>0</v>
      </c>
      <c r="I46" s="11"/>
      <c r="J46" s="12"/>
      <c r="K46" s="31"/>
      <c r="L46" s="32">
        <v>0</v>
      </c>
    </row>
    <row r="47" spans="1:12" ht="27" customHeight="1" x14ac:dyDescent="0.25">
      <c r="A47" s="64"/>
      <c r="B47" s="65"/>
      <c r="C47" s="21" t="s">
        <v>107</v>
      </c>
      <c r="D47" s="66" t="s">
        <v>145</v>
      </c>
      <c r="E47" s="22" t="s">
        <v>108</v>
      </c>
      <c r="F47" s="23"/>
      <c r="G47" s="23"/>
      <c r="H47" s="27">
        <v>120</v>
      </c>
      <c r="I47" s="11"/>
      <c r="J47" s="12"/>
      <c r="K47" s="31">
        <v>120</v>
      </c>
      <c r="L47" s="32">
        <v>0</v>
      </c>
    </row>
    <row r="48" spans="1:12" ht="72" x14ac:dyDescent="0.25">
      <c r="A48" s="25"/>
      <c r="B48" s="25">
        <v>13</v>
      </c>
      <c r="C48" s="21" t="s">
        <v>109</v>
      </c>
      <c r="D48" s="67" t="s">
        <v>157</v>
      </c>
      <c r="E48" s="22" t="s">
        <v>11</v>
      </c>
      <c r="F48" s="23">
        <v>150</v>
      </c>
      <c r="G48" s="23">
        <f t="shared" si="4"/>
        <v>28.080080000000009</v>
      </c>
      <c r="H48" s="27">
        <v>178.08008000000001</v>
      </c>
      <c r="I48" s="11"/>
      <c r="J48" s="12">
        <f t="shared" si="2"/>
        <v>178.08008000000001</v>
      </c>
      <c r="K48" s="32">
        <v>177.61750000000001</v>
      </c>
      <c r="L48" s="32">
        <f t="shared" si="1"/>
        <v>99.740240458113007</v>
      </c>
    </row>
    <row r="49" spans="1:12" ht="42.75" x14ac:dyDescent="0.25">
      <c r="A49" s="25"/>
      <c r="B49" s="25">
        <v>14</v>
      </c>
      <c r="C49" s="21" t="s">
        <v>110</v>
      </c>
      <c r="D49" s="48" t="s">
        <v>156</v>
      </c>
      <c r="E49" s="22" t="s">
        <v>12</v>
      </c>
      <c r="F49" s="23">
        <v>115</v>
      </c>
      <c r="G49" s="23">
        <f t="shared" si="4"/>
        <v>-26.5</v>
      </c>
      <c r="H49" s="27">
        <v>88.5</v>
      </c>
      <c r="I49" s="11"/>
      <c r="J49" s="12">
        <f t="shared" si="2"/>
        <v>88.5</v>
      </c>
      <c r="K49" s="31">
        <v>88.387500000000003</v>
      </c>
      <c r="L49" s="32">
        <f t="shared" si="1"/>
        <v>99.872881355932208</v>
      </c>
    </row>
    <row r="50" spans="1:12" ht="57" x14ac:dyDescent="0.25">
      <c r="A50" s="25"/>
      <c r="B50" s="25">
        <v>15</v>
      </c>
      <c r="C50" s="21" t="s">
        <v>128</v>
      </c>
      <c r="D50" s="48" t="s">
        <v>153</v>
      </c>
      <c r="E50" s="22" t="s">
        <v>154</v>
      </c>
      <c r="F50" s="23"/>
      <c r="G50" s="23"/>
      <c r="H50" s="27">
        <v>35</v>
      </c>
      <c r="I50" s="11"/>
      <c r="J50" s="12"/>
      <c r="K50" s="31">
        <v>34.991</v>
      </c>
      <c r="L50" s="32">
        <f t="shared" si="1"/>
        <v>99.974285714285713</v>
      </c>
    </row>
    <row r="51" spans="1:12" ht="71.25" x14ac:dyDescent="0.25">
      <c r="A51" s="25"/>
      <c r="B51" s="25">
        <v>16</v>
      </c>
      <c r="C51" s="21" t="s">
        <v>111</v>
      </c>
      <c r="D51" s="48" t="s">
        <v>161</v>
      </c>
      <c r="E51" s="22" t="s">
        <v>112</v>
      </c>
      <c r="F51" s="23">
        <f>55413.2+198.49</f>
        <v>55611.689999999995</v>
      </c>
      <c r="G51" s="23">
        <f t="shared" si="4"/>
        <v>-52910.953479999996</v>
      </c>
      <c r="H51" s="27">
        <v>2700.7365199999999</v>
      </c>
      <c r="I51" s="11">
        <v>7799.99</v>
      </c>
      <c r="J51" s="12">
        <f t="shared" si="2"/>
        <v>10500.72652</v>
      </c>
      <c r="K51" s="34">
        <v>2700.7364200000002</v>
      </c>
      <c r="L51" s="32">
        <f t="shared" si="1"/>
        <v>99.999996297306353</v>
      </c>
    </row>
    <row r="52" spans="1:12" ht="57" hidden="1" x14ac:dyDescent="0.25">
      <c r="A52" s="25"/>
      <c r="B52" s="25">
        <v>13</v>
      </c>
      <c r="C52" s="21" t="s">
        <v>28</v>
      </c>
      <c r="D52" s="48" t="s">
        <v>22</v>
      </c>
      <c r="E52" s="22" t="s">
        <v>27</v>
      </c>
      <c r="F52" s="23">
        <v>10</v>
      </c>
      <c r="G52" s="23">
        <v>-10</v>
      </c>
      <c r="H52" s="27">
        <f>F52+G52</f>
        <v>0</v>
      </c>
      <c r="I52" s="11"/>
      <c r="J52" s="12">
        <f t="shared" si="2"/>
        <v>0</v>
      </c>
      <c r="K52" s="31"/>
      <c r="L52" s="32" t="e">
        <f t="shared" si="1"/>
        <v>#DIV/0!</v>
      </c>
    </row>
    <row r="53" spans="1:12" ht="71.25" x14ac:dyDescent="0.25">
      <c r="A53" s="25"/>
      <c r="B53" s="25">
        <v>17</v>
      </c>
      <c r="C53" s="21" t="s">
        <v>113</v>
      </c>
      <c r="D53" s="68" t="s">
        <v>65</v>
      </c>
      <c r="E53" s="22" t="s">
        <v>13</v>
      </c>
      <c r="F53" s="23">
        <v>10</v>
      </c>
      <c r="G53" s="23">
        <f t="shared" si="4"/>
        <v>20</v>
      </c>
      <c r="H53" s="27">
        <v>30</v>
      </c>
      <c r="I53" s="11"/>
      <c r="J53" s="12">
        <f t="shared" si="2"/>
        <v>30</v>
      </c>
      <c r="K53" s="31">
        <v>30</v>
      </c>
      <c r="L53" s="32">
        <f t="shared" si="1"/>
        <v>100</v>
      </c>
    </row>
    <row r="54" spans="1:12" ht="57" hidden="1" x14ac:dyDescent="0.25">
      <c r="A54" s="25"/>
      <c r="B54" s="25">
        <v>18</v>
      </c>
      <c r="C54" s="21" t="s">
        <v>114</v>
      </c>
      <c r="D54" s="48" t="s">
        <v>66</v>
      </c>
      <c r="E54" s="22" t="s">
        <v>115</v>
      </c>
      <c r="F54" s="23">
        <v>726.3</v>
      </c>
      <c r="G54" s="23">
        <f t="shared" si="4"/>
        <v>-726.3</v>
      </c>
      <c r="H54" s="27">
        <v>0</v>
      </c>
      <c r="I54" s="11"/>
      <c r="J54" s="12">
        <f t="shared" si="2"/>
        <v>0</v>
      </c>
      <c r="K54" s="31"/>
      <c r="L54" s="32" t="e">
        <f t="shared" si="1"/>
        <v>#DIV/0!</v>
      </c>
    </row>
    <row r="55" spans="1:12" ht="42" customHeight="1" x14ac:dyDescent="0.25">
      <c r="A55" s="25"/>
      <c r="B55" s="25">
        <v>18</v>
      </c>
      <c r="C55" s="21" t="s">
        <v>116</v>
      </c>
      <c r="D55" s="68" t="s">
        <v>171</v>
      </c>
      <c r="E55" s="22" t="s">
        <v>15</v>
      </c>
      <c r="F55" s="23">
        <v>50</v>
      </c>
      <c r="G55" s="23">
        <f t="shared" si="4"/>
        <v>20.099999999999994</v>
      </c>
      <c r="H55" s="27">
        <v>70.099999999999994</v>
      </c>
      <c r="I55" s="11"/>
      <c r="J55" s="12">
        <f t="shared" si="2"/>
        <v>70.099999999999994</v>
      </c>
      <c r="K55" s="34">
        <v>69.823999999999998</v>
      </c>
      <c r="L55" s="32">
        <f t="shared" si="1"/>
        <v>99.606276747503571</v>
      </c>
    </row>
    <row r="56" spans="1:12" ht="42.75" x14ac:dyDescent="0.25">
      <c r="A56" s="25"/>
      <c r="B56" s="25">
        <v>19</v>
      </c>
      <c r="C56" s="21" t="s">
        <v>117</v>
      </c>
      <c r="D56" s="48" t="s">
        <v>164</v>
      </c>
      <c r="E56" s="22" t="s">
        <v>16</v>
      </c>
      <c r="F56" s="23">
        <v>150</v>
      </c>
      <c r="G56" s="23">
        <f t="shared" si="4"/>
        <v>269.935</v>
      </c>
      <c r="H56" s="27">
        <f>H57+H60+H58+H59</f>
        <v>419.935</v>
      </c>
      <c r="I56" s="27">
        <f t="shared" ref="I56:K56" si="8">I57+I60+I58+I59</f>
        <v>0</v>
      </c>
      <c r="J56" s="27">
        <f t="shared" si="8"/>
        <v>419.935</v>
      </c>
      <c r="K56" s="24">
        <f t="shared" si="8"/>
        <v>419.17400000000004</v>
      </c>
      <c r="L56" s="32">
        <f t="shared" si="1"/>
        <v>99.81878147808591</v>
      </c>
    </row>
    <row r="57" spans="1:12" ht="15" x14ac:dyDescent="0.25">
      <c r="A57" s="25"/>
      <c r="B57" s="25"/>
      <c r="C57" s="21" t="s">
        <v>118</v>
      </c>
      <c r="D57" s="50" t="s">
        <v>67</v>
      </c>
      <c r="E57" s="22" t="s">
        <v>119</v>
      </c>
      <c r="F57" s="23"/>
      <c r="G57" s="23"/>
      <c r="H57" s="35">
        <v>0</v>
      </c>
      <c r="I57" s="11"/>
      <c r="J57" s="12">
        <f t="shared" si="2"/>
        <v>0</v>
      </c>
      <c r="K57" s="31"/>
      <c r="L57" s="32">
        <v>0</v>
      </c>
    </row>
    <row r="58" spans="1:12" ht="15" x14ac:dyDescent="0.25">
      <c r="A58" s="25"/>
      <c r="B58" s="25"/>
      <c r="C58" s="21" t="s">
        <v>120</v>
      </c>
      <c r="D58" s="50" t="s">
        <v>68</v>
      </c>
      <c r="E58" s="22" t="s">
        <v>121</v>
      </c>
      <c r="F58" s="23"/>
      <c r="G58" s="23"/>
      <c r="H58" s="27">
        <v>399.9</v>
      </c>
      <c r="I58" s="11"/>
      <c r="J58" s="12">
        <f t="shared" si="2"/>
        <v>399.9</v>
      </c>
      <c r="K58" s="31">
        <v>399.13900000000001</v>
      </c>
      <c r="L58" s="32">
        <f t="shared" si="1"/>
        <v>99.809702425606403</v>
      </c>
    </row>
    <row r="59" spans="1:12" ht="15" x14ac:dyDescent="0.25">
      <c r="A59" s="25"/>
      <c r="B59" s="25"/>
      <c r="C59" s="21" t="s">
        <v>122</v>
      </c>
      <c r="D59" s="50" t="s">
        <v>69</v>
      </c>
      <c r="E59" s="22" t="s">
        <v>123</v>
      </c>
      <c r="F59" s="23"/>
      <c r="G59" s="23"/>
      <c r="H59" s="27">
        <v>16</v>
      </c>
      <c r="I59" s="11"/>
      <c r="J59" s="12">
        <f t="shared" si="2"/>
        <v>16</v>
      </c>
      <c r="K59" s="31">
        <v>16</v>
      </c>
      <c r="L59" s="32">
        <f t="shared" si="1"/>
        <v>100</v>
      </c>
    </row>
    <row r="60" spans="1:12" ht="15" x14ac:dyDescent="0.25">
      <c r="A60" s="25"/>
      <c r="B60" s="25"/>
      <c r="C60" s="21" t="s">
        <v>124</v>
      </c>
      <c r="D60" s="50" t="s">
        <v>70</v>
      </c>
      <c r="E60" s="22" t="s">
        <v>125</v>
      </c>
      <c r="F60" s="23"/>
      <c r="G60" s="23"/>
      <c r="H60" s="24">
        <v>4.0350000000000001</v>
      </c>
      <c r="I60" s="11"/>
      <c r="J60" s="12">
        <f t="shared" si="2"/>
        <v>4.0350000000000001</v>
      </c>
      <c r="K60" s="31">
        <v>4.0350000000000001</v>
      </c>
      <c r="L60" s="32">
        <f t="shared" si="1"/>
        <v>100</v>
      </c>
    </row>
    <row r="61" spans="1:12" ht="42.75" x14ac:dyDescent="0.25">
      <c r="A61" s="25"/>
      <c r="B61" s="25">
        <v>20</v>
      </c>
      <c r="C61" s="21" t="s">
        <v>155</v>
      </c>
      <c r="D61" s="48" t="s">
        <v>165</v>
      </c>
      <c r="E61" s="69" t="s">
        <v>14</v>
      </c>
      <c r="F61" s="23"/>
      <c r="G61" s="23"/>
      <c r="H61" s="27">
        <v>30</v>
      </c>
      <c r="I61" s="11"/>
      <c r="J61" s="12">
        <f t="shared" si="2"/>
        <v>30</v>
      </c>
      <c r="K61" s="31">
        <v>30</v>
      </c>
      <c r="L61" s="32">
        <f t="shared" si="1"/>
        <v>100</v>
      </c>
    </row>
    <row r="62" spans="1:12" ht="42.75" x14ac:dyDescent="0.25">
      <c r="A62" s="25"/>
      <c r="B62" s="25">
        <v>21</v>
      </c>
      <c r="C62" s="21" t="s">
        <v>126</v>
      </c>
      <c r="D62" s="48" t="s">
        <v>72</v>
      </c>
      <c r="E62" s="22" t="s">
        <v>17</v>
      </c>
      <c r="F62" s="23">
        <f>2300-388.49</f>
        <v>1911.51</v>
      </c>
      <c r="G62" s="23">
        <f t="shared" si="4"/>
        <v>27937.193460000002</v>
      </c>
      <c r="H62" s="27">
        <f>20854.77617+8993.92729</f>
        <v>29848.703460000001</v>
      </c>
      <c r="I62" s="11"/>
      <c r="J62" s="12">
        <f t="shared" si="2"/>
        <v>29848.703460000001</v>
      </c>
      <c r="K62" s="34">
        <f>12432.99478+993.77383</f>
        <v>13426.768610000001</v>
      </c>
      <c r="L62" s="32">
        <f t="shared" si="1"/>
        <v>44.982753197280751</v>
      </c>
    </row>
    <row r="63" spans="1:12" ht="71.25" x14ac:dyDescent="0.25">
      <c r="A63" s="25"/>
      <c r="B63" s="25">
        <v>22</v>
      </c>
      <c r="C63" s="21" t="s">
        <v>18</v>
      </c>
      <c r="D63" s="48" t="s">
        <v>73</v>
      </c>
      <c r="E63" s="22" t="s">
        <v>17</v>
      </c>
      <c r="F63" s="23">
        <v>159</v>
      </c>
      <c r="G63" s="23">
        <f t="shared" si="4"/>
        <v>841</v>
      </c>
      <c r="H63" s="27">
        <v>1000</v>
      </c>
      <c r="I63" s="11"/>
      <c r="J63" s="12">
        <f t="shared" si="2"/>
        <v>1000</v>
      </c>
      <c r="K63" s="70">
        <v>756</v>
      </c>
      <c r="L63" s="32">
        <f t="shared" si="1"/>
        <v>75.599999999999994</v>
      </c>
    </row>
    <row r="64" spans="1:12" ht="57.75" x14ac:dyDescent="0.25">
      <c r="A64" s="25"/>
      <c r="B64" s="25">
        <v>23</v>
      </c>
      <c r="C64" s="22" t="s">
        <v>185</v>
      </c>
      <c r="D64" s="56" t="s">
        <v>74</v>
      </c>
      <c r="E64" s="22" t="s">
        <v>184</v>
      </c>
      <c r="F64" s="23">
        <v>50</v>
      </c>
      <c r="G64" s="23">
        <f t="shared" si="4"/>
        <v>970.20101</v>
      </c>
      <c r="H64" s="27">
        <v>1020.20101</v>
      </c>
      <c r="I64" s="11"/>
      <c r="J64" s="12">
        <f t="shared" si="2"/>
        <v>1020.20101</v>
      </c>
      <c r="K64" s="31">
        <v>1020.201</v>
      </c>
      <c r="L64" s="32">
        <f t="shared" si="1"/>
        <v>99.99999901980101</v>
      </c>
    </row>
    <row r="65" spans="1:12" ht="42.75" x14ac:dyDescent="0.25">
      <c r="A65" s="25"/>
      <c r="B65" s="25">
        <v>24</v>
      </c>
      <c r="C65" s="21" t="s">
        <v>176</v>
      </c>
      <c r="D65" s="48" t="s">
        <v>71</v>
      </c>
      <c r="E65" s="22" t="s">
        <v>20</v>
      </c>
      <c r="F65" s="23">
        <v>75</v>
      </c>
      <c r="G65" s="23">
        <f t="shared" si="4"/>
        <v>2130.2800000000002</v>
      </c>
      <c r="H65" s="27">
        <v>2205.2800000000002</v>
      </c>
      <c r="I65" s="11"/>
      <c r="J65" s="12">
        <f t="shared" si="2"/>
        <v>2205.2800000000002</v>
      </c>
      <c r="K65" s="31">
        <v>2205</v>
      </c>
      <c r="L65" s="32">
        <f t="shared" si="1"/>
        <v>99.987303199593697</v>
      </c>
    </row>
    <row r="66" spans="1:12" ht="42.75" x14ac:dyDescent="0.25">
      <c r="A66" s="25"/>
      <c r="B66" s="25">
        <v>25</v>
      </c>
      <c r="C66" s="21" t="s">
        <v>84</v>
      </c>
      <c r="D66" s="48" t="s">
        <v>169</v>
      </c>
      <c r="E66" s="22" t="s">
        <v>25</v>
      </c>
      <c r="F66" s="23">
        <f>270+190</f>
        <v>460</v>
      </c>
      <c r="G66" s="23">
        <f t="shared" si="4"/>
        <v>592.6579999999999</v>
      </c>
      <c r="H66" s="27">
        <v>1052.6579999999999</v>
      </c>
      <c r="I66" s="11"/>
      <c r="J66" s="12">
        <f t="shared" si="2"/>
        <v>1052.6579999999999</v>
      </c>
      <c r="K66" s="31">
        <v>1052.6579999999999</v>
      </c>
      <c r="L66" s="32">
        <f t="shared" si="1"/>
        <v>100</v>
      </c>
    </row>
    <row r="67" spans="1:12" ht="45" customHeight="1" x14ac:dyDescent="0.25">
      <c r="A67" s="25"/>
      <c r="B67" s="25">
        <v>26</v>
      </c>
      <c r="C67" s="21" t="s">
        <v>130</v>
      </c>
      <c r="D67" s="56" t="s">
        <v>78</v>
      </c>
      <c r="E67" s="22" t="s">
        <v>131</v>
      </c>
      <c r="F67" s="23"/>
      <c r="G67" s="23"/>
      <c r="H67" s="27">
        <v>0</v>
      </c>
      <c r="I67" s="12"/>
      <c r="J67" s="12">
        <f t="shared" si="2"/>
        <v>0</v>
      </c>
      <c r="K67" s="31"/>
      <c r="L67" s="32">
        <v>0</v>
      </c>
    </row>
    <row r="68" spans="1:12" ht="45" customHeight="1" x14ac:dyDescent="0.25">
      <c r="A68" s="25"/>
      <c r="B68" s="25">
        <v>27</v>
      </c>
      <c r="C68" s="21" t="s">
        <v>134</v>
      </c>
      <c r="D68" s="55" t="s">
        <v>132</v>
      </c>
      <c r="E68" s="22" t="s">
        <v>133</v>
      </c>
      <c r="F68" s="23"/>
      <c r="G68" s="23"/>
      <c r="H68" s="27">
        <v>188.71600000000001</v>
      </c>
      <c r="I68" s="12"/>
      <c r="J68" s="12">
        <f t="shared" si="2"/>
        <v>188.71600000000001</v>
      </c>
      <c r="K68" s="34">
        <v>184.78111999999999</v>
      </c>
      <c r="L68" s="32">
        <f t="shared" si="1"/>
        <v>97.914919773628085</v>
      </c>
    </row>
    <row r="69" spans="1:12" ht="45" customHeight="1" x14ac:dyDescent="0.25">
      <c r="A69" s="25"/>
      <c r="B69" s="25">
        <v>28</v>
      </c>
      <c r="C69" s="21" t="s">
        <v>137</v>
      </c>
      <c r="D69" s="55" t="s">
        <v>135</v>
      </c>
      <c r="E69" s="22" t="s">
        <v>136</v>
      </c>
      <c r="F69" s="23"/>
      <c r="G69" s="23"/>
      <c r="H69" s="27">
        <v>15</v>
      </c>
      <c r="I69" s="12"/>
      <c r="J69" s="12">
        <f t="shared" si="2"/>
        <v>15</v>
      </c>
      <c r="K69" s="32">
        <v>15</v>
      </c>
      <c r="L69" s="32">
        <f t="shared" si="1"/>
        <v>100</v>
      </c>
    </row>
    <row r="70" spans="1:12" ht="52.9" customHeight="1" x14ac:dyDescent="0.25">
      <c r="A70" s="25"/>
      <c r="B70" s="25">
        <v>29</v>
      </c>
      <c r="C70" s="21" t="s">
        <v>139</v>
      </c>
      <c r="D70" s="55" t="s">
        <v>138</v>
      </c>
      <c r="E70" s="22" t="s">
        <v>140</v>
      </c>
      <c r="F70" s="23"/>
      <c r="G70" s="23"/>
      <c r="H70" s="27">
        <v>15</v>
      </c>
      <c r="I70" s="12"/>
      <c r="J70" s="12">
        <f t="shared" si="2"/>
        <v>15</v>
      </c>
      <c r="K70" s="32">
        <v>15</v>
      </c>
      <c r="L70" s="32">
        <f t="shared" si="1"/>
        <v>100</v>
      </c>
    </row>
    <row r="71" spans="1:12" ht="45" customHeight="1" x14ac:dyDescent="0.25">
      <c r="A71" s="25"/>
      <c r="B71" s="25">
        <v>30</v>
      </c>
      <c r="C71" s="21" t="s">
        <v>142</v>
      </c>
      <c r="D71" s="71" t="s">
        <v>160</v>
      </c>
      <c r="E71" s="22" t="s">
        <v>141</v>
      </c>
      <c r="F71" s="23"/>
      <c r="G71" s="23"/>
      <c r="H71" s="27">
        <v>1142.2</v>
      </c>
      <c r="I71" s="12"/>
      <c r="J71" s="12">
        <f t="shared" si="2"/>
        <v>1142.2</v>
      </c>
      <c r="K71" s="31">
        <v>1138.6500000000001</v>
      </c>
      <c r="L71" s="32">
        <f t="shared" si="1"/>
        <v>99.689196287865528</v>
      </c>
    </row>
    <row r="72" spans="1:12" ht="14.25" x14ac:dyDescent="0.2">
      <c r="A72" s="47" t="s">
        <v>4</v>
      </c>
      <c r="B72" s="47"/>
      <c r="C72" s="47"/>
      <c r="D72" s="47"/>
      <c r="E72" s="29"/>
      <c r="F72" s="20">
        <f>SUM(F13:F65)</f>
        <v>328226.26</v>
      </c>
      <c r="G72" s="20">
        <f>SUM(G13:G65)</f>
        <v>89493.825550000009</v>
      </c>
      <c r="H72" s="30">
        <f>H13+H23+H24+H25+H26+H31+H32+H36+H37+H38+H43+H44+H48+H49+H50+H51+H53+H54+H55+H56+H61+H62+H63+H64+H65+H66+H67+H68+H69+H70+H71</f>
        <v>564604.98881000001</v>
      </c>
      <c r="I72" s="30">
        <f t="shared" ref="I72:K72" si="9">I13+I23+I24+I25+I26+I31+I32+I36+I37+I38+I43+I44+I48+I49+I50+I51+I53+I54+I55+I56+I61+I62+I63+I64+I65+I66+I67+I68+I69+I70+I71</f>
        <v>7633.03</v>
      </c>
      <c r="J72" s="30">
        <f t="shared" si="9"/>
        <v>47954.640069999994</v>
      </c>
      <c r="K72" s="30">
        <f t="shared" si="9"/>
        <v>544412.88381000014</v>
      </c>
      <c r="L72" s="33">
        <f t="shared" si="1"/>
        <v>96.423675773294505</v>
      </c>
    </row>
    <row r="73" spans="1:12" x14ac:dyDescent="0.2">
      <c r="D73" s="13"/>
      <c r="E73" s="13"/>
    </row>
    <row r="77" spans="1:12" x14ac:dyDescent="0.2">
      <c r="F77" s="14"/>
    </row>
  </sheetData>
  <mergeCells count="19">
    <mergeCell ref="A72:D72"/>
    <mergeCell ref="A32:A35"/>
    <mergeCell ref="B32:B35"/>
    <mergeCell ref="A38:A41"/>
    <mergeCell ref="B38:B41"/>
    <mergeCell ref="A44:A47"/>
    <mergeCell ref="B44:B47"/>
    <mergeCell ref="E7:L7"/>
    <mergeCell ref="A9:L10"/>
    <mergeCell ref="A13:A20"/>
    <mergeCell ref="B13:B20"/>
    <mergeCell ref="A26:A29"/>
    <mergeCell ref="B26:B30"/>
    <mergeCell ref="A6:L6"/>
    <mergeCell ref="A1:L1"/>
    <mergeCell ref="D2:L2"/>
    <mergeCell ref="A3:L3"/>
    <mergeCell ref="A4:L4"/>
    <mergeCell ref="A5:L5"/>
  </mergeCells>
  <pageMargins left="0.51181102362204722" right="0.31496062992125984" top="0" bottom="0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01.01.2022г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2022-04-26T11:46:23Z</dcterms:modified>
</cp:coreProperties>
</file>